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Temporary Utility Bridge 2023\Powell Working\"/>
    </mc:Choice>
  </mc:AlternateContent>
  <xr:revisionPtr revIDLastSave="0" documentId="13_ncr:1_{5F99A152-E24B-41C1-BC27-A32FC7D852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ads" sheetId="1" r:id="rId1"/>
  </sheets>
  <definedNames>
    <definedName name="_xlnm.Print_Titles" localSheetId="0">Loads!$1:$2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54" i="1" l="1"/>
  <c r="C85" i="1"/>
  <c r="G84" i="1" s="1"/>
  <c r="C48" i="1"/>
  <c r="G45" i="1" s="1"/>
  <c r="G46" i="1" s="1"/>
  <c r="C38" i="1"/>
  <c r="G33" i="1" s="1"/>
  <c r="G27" i="1"/>
  <c r="G26" i="1"/>
  <c r="G25" i="1"/>
  <c r="G12" i="1"/>
  <c r="G13" i="1"/>
  <c r="G7" i="1"/>
  <c r="G9" i="1" s="1"/>
  <c r="G6" i="1"/>
  <c r="G55" i="1" l="1"/>
  <c r="G58" i="1" s="1"/>
  <c r="G8" i="1"/>
  <c r="G28" i="1"/>
  <c r="G32" i="1"/>
  <c r="G34" i="1" s="1"/>
  <c r="G29" i="1"/>
  <c r="G49" i="1"/>
  <c r="G14" i="1"/>
  <c r="G18" i="1" l="1"/>
  <c r="G38" i="1"/>
</calcChain>
</file>

<file path=xl/sharedStrings.xml><?xml version="1.0" encoding="utf-8"?>
<sst xmlns="http://schemas.openxmlformats.org/spreadsheetml/2006/main" count="140" uniqueCount="63">
  <si>
    <t>Calculated:</t>
  </si>
  <si>
    <t>Checked:</t>
  </si>
  <si>
    <t>MDP</t>
  </si>
  <si>
    <t>15" Sanitary Line:</t>
  </si>
  <si>
    <t>Pipe Inside Diameter =</t>
  </si>
  <si>
    <t>inches</t>
  </si>
  <si>
    <t>Pipe Thickness =</t>
  </si>
  <si>
    <t>Pipe Outer Area =</t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</si>
  <si>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</si>
  <si>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t>Pipe Inner Area =</t>
  </si>
  <si>
    <t>Pipe Unit Weight =</t>
  </si>
  <si>
    <t>Water Unit Weight =</t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</si>
  <si>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</si>
  <si>
    <t>lbs/ft</t>
  </si>
  <si>
    <t>Pipe Weight =</t>
  </si>
  <si>
    <t>Water Weight =</t>
  </si>
  <si>
    <t>Avg. Roller Diameter =</t>
  </si>
  <si>
    <t>Roller Length =</t>
  </si>
  <si>
    <t>feet</t>
  </si>
  <si>
    <t>Hanger Diameter =</t>
  </si>
  <si>
    <t>Hanger Length =</t>
  </si>
  <si>
    <t>No. of Rollers =</t>
  </si>
  <si>
    <t>No. of Hangers =</t>
  </si>
  <si>
    <t>Weight Contingency =</t>
  </si>
  <si>
    <t>Roller Weight =</t>
  </si>
  <si>
    <t>Pipe and Water Weight:</t>
  </si>
  <si>
    <t>Utility Rack Weight:</t>
  </si>
  <si>
    <t>Rack Unit Weight =</t>
  </si>
  <si>
    <t>Hanger Weight =</t>
  </si>
  <si>
    <t>Contingency =</t>
  </si>
  <si>
    <t>15" Sanitary Weight =</t>
  </si>
  <si>
    <t>Rack/Diaphragm Spacing =</t>
  </si>
  <si>
    <t>Pipe Weight:</t>
  </si>
  <si>
    <t>Powercrete Weight =</t>
  </si>
  <si>
    <t>Powercrete Thickness =</t>
  </si>
  <si>
    <t>Powercrete Unit Weight =</t>
  </si>
  <si>
    <t>Powercrete Outer Area =</t>
  </si>
  <si>
    <t>8" Gas Weight =</t>
  </si>
  <si>
    <t>Conduit Weight =</t>
  </si>
  <si>
    <t>Rack Weight =</t>
  </si>
  <si>
    <t>pounds</t>
  </si>
  <si>
    <t>No. of Conduits =</t>
  </si>
  <si>
    <t>Cable Weight =</t>
  </si>
  <si>
    <t>Conduit &amp; Cable Weight =</t>
  </si>
  <si>
    <t>ASCE-7, Table 4.3-1</t>
  </si>
  <si>
    <r>
      <t>lb/ft</t>
    </r>
    <r>
      <rPr>
        <vertAlign val="superscript"/>
        <sz val="10"/>
        <color theme="1"/>
        <rFont val="Calibri"/>
        <family val="2"/>
        <scheme val="minor"/>
      </rPr>
      <t>2</t>
    </r>
  </si>
  <si>
    <t>Concentrated LL =</t>
  </si>
  <si>
    <t>lbs</t>
  </si>
  <si>
    <t>Live Load Weight =</t>
  </si>
  <si>
    <t>Live Load on Inspection Walkway:</t>
  </si>
  <si>
    <t>Diaphragm Spacing =</t>
  </si>
  <si>
    <t>AT&amp;T Duct Bank Weight =</t>
  </si>
  <si>
    <t>CEI Line of Nine, 5" Conduits:</t>
  </si>
  <si>
    <t>CEI Duct Weight =</t>
  </si>
  <si>
    <t>CUY-14 Utility Bridge: Conceptual Design</t>
  </si>
  <si>
    <t>ARA</t>
  </si>
  <si>
    <t>8" Gas Line with Powercrete Coating (Per Gas Line):</t>
  </si>
  <si>
    <t>lbs/ft, each</t>
  </si>
  <si>
    <r>
      <t>Uniform L</t>
    </r>
    <r>
      <rPr>
        <vertAlign val="sub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=</t>
    </r>
  </si>
  <si>
    <r>
      <t>Uniform L</t>
    </r>
    <r>
      <rPr>
        <vertAlign val="sub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Width =</t>
    </r>
  </si>
  <si>
    <t>Revised:</t>
  </si>
  <si>
    <r>
      <t xml:space="preserve">Design Loads </t>
    </r>
    <r>
      <rPr>
        <b/>
        <sz val="10"/>
        <color rgb="FFFF0000"/>
        <rFont val="Calibri"/>
        <family val="2"/>
        <scheme val="minor"/>
      </rPr>
      <t>(Revised, 7/7/2023)</t>
    </r>
  </si>
  <si>
    <r>
      <t xml:space="preserve">AT&amp;T Duct Bank of </t>
    </r>
    <r>
      <rPr>
        <b/>
        <strike/>
        <u/>
        <sz val="10"/>
        <color rgb="FFFF0000"/>
        <rFont val="Calibri"/>
        <family val="2"/>
        <scheme val="minor"/>
      </rPr>
      <t>Nine</t>
    </r>
    <r>
      <rPr>
        <b/>
        <u/>
        <sz val="10"/>
        <color rgb="FFFF0000"/>
        <rFont val="Calibri"/>
        <family val="2"/>
        <scheme val="minor"/>
      </rPr>
      <t>Twelve</t>
    </r>
    <r>
      <rPr>
        <b/>
        <u/>
        <sz val="10"/>
        <color theme="1"/>
        <rFont val="Calibri"/>
        <family val="2"/>
        <scheme val="minor"/>
      </rPr>
      <t>, 5" Conduits: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</si>
</sst>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u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9" fontId="4" fillId="0" borderId="0" xfId="1" applyFont="1" applyAlignment="1">
      <alignment horizontal="center"/>
    </xf>
    <xf numFmtId="0" fontId="10" fillId="0" borderId="0" xfId="0" applyFont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" fontId="9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right" indent="1"/>
    </xf>
    <xf numFmtId="2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/>
    </xf>
    <xf numFmtId="1" fontId="12" fillId="2" borderId="0" xfId="0" applyNumberFormat="1" applyFont="1" applyFill="1" applyAlignment="1">
      <alignment horizontal="center"/>
    </xf>
    <xf numFmtId="2" fontId="1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24909</xdr:rowOff>
    </xdr:from>
    <xdr:to>
      <xdr:col>7</xdr:col>
      <xdr:colOff>674077</xdr:colOff>
      <xdr:row>79</xdr:row>
      <xdr:rowOff>125191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D64B5E-897E-9292-D1CF-2DA08D029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975121"/>
          <a:ext cx="5700346" cy="2840551"/>
        </a:xfrm>
        <a:prstGeom prst="rect">
          <a:avLst/>
        </a:prstGeom>
      </xdr:spPr>
    </xdr:pic>
    <xdr:clientData/>
  </xdr:twoCellAnchor>
  <xdr:twoCellAnchor>
    <xdr:from>
      <xdr:col>0</xdr:col>
      <xdr:colOff>149469</xdr:colOff>
      <xdr:row>78</xdr:row>
      <xdr:rowOff>96276</xdr:rowOff>
    </xdr:from>
    <xdr:to>
      <xdr:col>7</xdr:col>
      <xdr:colOff>217317</xdr:colOff>
      <xdr:row>79</xdr:row>
      <xdr:rowOff>160607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23333A0-6740-0BC8-8E58-0AE445110D6F}"/>
            </a:ext>
          </a:extLst>
        </xdr:cNvPr>
        <xdr:cNvSpPr/>
      </xdr:nvSpPr>
      <xdr:spPr>
        <a:xfrm>
          <a:off x="149469" y="14625564"/>
          <a:ext cx="5094117" cy="225524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693298</xdr:colOff>
      <xdr:row>14</xdr:row>
      <xdr:rowOff>117230</xdr:rowOff>
    </xdr:from>
    <xdr:to>
      <xdr:col>15</xdr:col>
      <xdr:colOff>276783</xdr:colOff>
      <xdr:row>45</xdr:row>
      <xdr:rowOff>153373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79C73D-62F9-F049-A387-74D765DDC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55644" y="2571749"/>
          <a:ext cx="3891716" cy="5238259"/>
        </a:xfrm>
        <a:prstGeom prst="rect">
          <a:avLst/>
        </a:prstGeom>
      </xdr:spPr>
    </xdr:pic>
    <xdr:clientData/>
  </xdr:twoCellAnchor>
  <xdr:twoCellAnchor editAs="oneCell">
    <xdr:from>
      <xdr:col>15</xdr:col>
      <xdr:colOff>217975</xdr:colOff>
      <xdr:row>14</xdr:row>
      <xdr:rowOff>124557</xdr:rowOff>
    </xdr:from>
    <xdr:to>
      <xdr:col>20</xdr:col>
      <xdr:colOff>540361</xdr:colOff>
      <xdr:row>45</xdr:row>
      <xdr:rowOff>139211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88201E-3E26-D100-F83B-DF2212FC2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88552" y="2579076"/>
          <a:ext cx="3912578" cy="5216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zoomScale="130" zoomScaleNormal="130" workbookViewId="0">
      <selection activeCell="J7" sqref="J7"/>
    </sheetView>
  </sheetViews>
  <sheetFormatPr defaultColWidth="10.7109375" defaultRowHeight="12.75" x14ac:dyDescent="0.2"/>
  <cols>
    <col min="1" max="16384" width="10.7109375" style="4"/>
  </cols>
  <sheetData>
    <row r="1" spans="1:8" ht="18.75" x14ac:dyDescent="0.3">
      <c r="A1" s="2" t="s">
        <v>54</v>
      </c>
      <c r="F1" s="3" t="s">
        <v>0</v>
      </c>
      <c r="G1" s="5" t="s">
        <v>2</v>
      </c>
      <c r="H1" s="6">
        <v>44883</v>
      </c>
    </row>
    <row r="2" spans="1:8" x14ac:dyDescent="0.2">
      <c r="A2" s="27" t="s">
        <v>61</v>
      </c>
      <c r="F2" s="3" t="s">
        <v>1</v>
      </c>
      <c r="G2" s="5" t="s">
        <v>55</v>
      </c>
      <c r="H2" s="6">
        <v>44893</v>
      </c>
    </row>
    <row r="3" spans="1:8" x14ac:dyDescent="0.2">
      <c r="F3" s="28" t="s">
        <v>60</v>
      </c>
      <c r="G3" s="29" t="s">
        <v>2</v>
      </c>
      <c r="H3" s="30">
        <v>45114</v>
      </c>
    </row>
    <row r="4" spans="1:8" x14ac:dyDescent="0.2">
      <c r="A4" s="7" t="s">
        <v>3</v>
      </c>
    </row>
    <row r="5" spans="1:8" x14ac:dyDescent="0.2">
      <c r="A5" s="14" t="s">
        <v>25</v>
      </c>
    </row>
    <row r="6" spans="1:8" ht="15" x14ac:dyDescent="0.2">
      <c r="B6" s="3" t="s">
        <v>4</v>
      </c>
      <c r="C6" s="9">
        <v>15</v>
      </c>
      <c r="D6" s="1" t="s">
        <v>5</v>
      </c>
      <c r="F6" s="3" t="s">
        <v>7</v>
      </c>
      <c r="G6" s="10">
        <f>PI()*((C6+2*C7))^2/4</f>
        <v>201.06192982974676</v>
      </c>
      <c r="H6" s="1" t="s">
        <v>8</v>
      </c>
    </row>
    <row r="7" spans="1:8" ht="15" x14ac:dyDescent="0.2">
      <c r="B7" s="3" t="s">
        <v>6</v>
      </c>
      <c r="C7" s="9">
        <v>0.5</v>
      </c>
      <c r="D7" s="1" t="s">
        <v>5</v>
      </c>
      <c r="F7" s="3" t="s">
        <v>9</v>
      </c>
      <c r="G7" s="10">
        <f>PI()*(C6^2)/4</f>
        <v>176.71458676442586</v>
      </c>
      <c r="H7" s="1" t="s">
        <v>8</v>
      </c>
    </row>
    <row r="8" spans="1:8" ht="15" x14ac:dyDescent="0.2">
      <c r="B8" s="3" t="s">
        <v>10</v>
      </c>
      <c r="C8" s="8">
        <v>490</v>
      </c>
      <c r="D8" s="1" t="s">
        <v>12</v>
      </c>
      <c r="F8" s="3" t="s">
        <v>14</v>
      </c>
      <c r="G8" s="11">
        <f>((G6-G7)/144)*C8</f>
        <v>82.848597930605848</v>
      </c>
      <c r="H8" s="1" t="s">
        <v>13</v>
      </c>
    </row>
    <row r="9" spans="1:8" ht="15" x14ac:dyDescent="0.2">
      <c r="B9" s="3" t="s">
        <v>11</v>
      </c>
      <c r="C9" s="8">
        <v>62.4</v>
      </c>
      <c r="D9" s="1" t="s">
        <v>12</v>
      </c>
      <c r="F9" s="3" t="s">
        <v>15</v>
      </c>
      <c r="G9" s="11">
        <f>(G7/144)*C9</f>
        <v>76.576320931251203</v>
      </c>
      <c r="H9" s="1" t="s">
        <v>13</v>
      </c>
    </row>
    <row r="10" spans="1:8" x14ac:dyDescent="0.2">
      <c r="B10" s="3"/>
      <c r="C10" s="8"/>
      <c r="D10" s="1"/>
      <c r="F10" s="3"/>
      <c r="G10" s="11"/>
      <c r="H10" s="1"/>
    </row>
    <row r="11" spans="1:8" x14ac:dyDescent="0.2">
      <c r="A11" s="14" t="s">
        <v>26</v>
      </c>
    </row>
    <row r="12" spans="1:8" x14ac:dyDescent="0.2">
      <c r="B12" s="3" t="s">
        <v>16</v>
      </c>
      <c r="C12" s="8">
        <v>3</v>
      </c>
      <c r="D12" s="1" t="s">
        <v>5</v>
      </c>
      <c r="F12" s="3" t="s">
        <v>24</v>
      </c>
      <c r="G12" s="11">
        <f>(PI()*((C12/12)^2)/4)*C13*C14*C19/C18</f>
        <v>8.4184865639163995</v>
      </c>
      <c r="H12" s="1" t="s">
        <v>13</v>
      </c>
    </row>
    <row r="13" spans="1:8" x14ac:dyDescent="0.2">
      <c r="B13" s="3" t="s">
        <v>17</v>
      </c>
      <c r="C13" s="8">
        <v>1.75</v>
      </c>
      <c r="D13" s="1" t="s">
        <v>18</v>
      </c>
      <c r="F13" s="3" t="s">
        <v>28</v>
      </c>
      <c r="G13" s="11">
        <f>(PI()*((C15/12)^2)/4)*C16*C17*C19/C18</f>
        <v>1.3362677085581587</v>
      </c>
      <c r="H13" s="1" t="s">
        <v>13</v>
      </c>
    </row>
    <row r="14" spans="1:8" x14ac:dyDescent="0.2">
      <c r="B14" s="3" t="s">
        <v>21</v>
      </c>
      <c r="C14" s="12">
        <v>2</v>
      </c>
      <c r="D14" s="1"/>
      <c r="F14" s="3" t="s">
        <v>29</v>
      </c>
      <c r="G14" s="11">
        <f>(G12+G13)*C20</f>
        <v>1.9509508544949119</v>
      </c>
      <c r="H14" s="1" t="s">
        <v>13</v>
      </c>
    </row>
    <row r="15" spans="1:8" x14ac:dyDescent="0.2">
      <c r="B15" s="3" t="s">
        <v>19</v>
      </c>
      <c r="C15" s="8">
        <v>1</v>
      </c>
      <c r="D15" s="1" t="s">
        <v>5</v>
      </c>
    </row>
    <row r="16" spans="1:8" ht="13.5" thickBot="1" x14ac:dyDescent="0.25">
      <c r="B16" s="3" t="s">
        <v>20</v>
      </c>
      <c r="C16" s="8">
        <v>2.5</v>
      </c>
      <c r="D16" s="1" t="s">
        <v>18</v>
      </c>
    </row>
    <row r="17" spans="1:8" x14ac:dyDescent="0.2">
      <c r="B17" s="3" t="s">
        <v>22</v>
      </c>
      <c r="C17" s="12">
        <v>2</v>
      </c>
      <c r="D17" s="1"/>
      <c r="E17" s="15"/>
      <c r="F17" s="16"/>
      <c r="G17" s="16"/>
      <c r="H17" s="17"/>
    </row>
    <row r="18" spans="1:8" x14ac:dyDescent="0.2">
      <c r="B18" s="3" t="s">
        <v>31</v>
      </c>
      <c r="C18" s="8">
        <v>10</v>
      </c>
      <c r="D18" s="1" t="s">
        <v>18</v>
      </c>
      <c r="E18" s="18"/>
      <c r="F18" s="19" t="s">
        <v>30</v>
      </c>
      <c r="G18" s="24">
        <f>CEILING(G8+G9+G12+G13+G14,10)</f>
        <v>180</v>
      </c>
      <c r="H18" s="20" t="s">
        <v>13</v>
      </c>
    </row>
    <row r="19" spans="1:8" ht="15.75" thickBot="1" x14ac:dyDescent="0.25">
      <c r="B19" s="3" t="s">
        <v>27</v>
      </c>
      <c r="C19" s="8">
        <v>490</v>
      </c>
      <c r="D19" s="1" t="s">
        <v>12</v>
      </c>
      <c r="E19" s="21"/>
      <c r="F19" s="22"/>
      <c r="G19" s="22"/>
      <c r="H19" s="23"/>
    </row>
    <row r="20" spans="1:8" x14ac:dyDescent="0.2">
      <c r="B20" s="3" t="s">
        <v>23</v>
      </c>
      <c r="C20" s="13">
        <v>0.2</v>
      </c>
      <c r="D20" s="1"/>
    </row>
    <row r="23" spans="1:8" x14ac:dyDescent="0.2">
      <c r="A23" s="7" t="s">
        <v>56</v>
      </c>
    </row>
    <row r="24" spans="1:8" x14ac:dyDescent="0.2">
      <c r="A24" s="14" t="s">
        <v>32</v>
      </c>
    </row>
    <row r="25" spans="1:8" ht="15" x14ac:dyDescent="0.2">
      <c r="B25" s="3" t="s">
        <v>4</v>
      </c>
      <c r="C25" s="9">
        <v>8</v>
      </c>
      <c r="D25" s="1" t="s">
        <v>5</v>
      </c>
      <c r="F25" s="3" t="s">
        <v>7</v>
      </c>
      <c r="G25" s="10">
        <f>PI()*((C25+2*C26))^2/4</f>
        <v>63.617251235193308</v>
      </c>
      <c r="H25" s="1" t="s">
        <v>8</v>
      </c>
    </row>
    <row r="26" spans="1:8" ht="15" x14ac:dyDescent="0.2">
      <c r="B26" s="3" t="s">
        <v>6</v>
      </c>
      <c r="C26" s="9">
        <v>0.5</v>
      </c>
      <c r="D26" s="1" t="s">
        <v>5</v>
      </c>
      <c r="F26" s="3" t="s">
        <v>9</v>
      </c>
      <c r="G26" s="10">
        <f>PI()*(C25^2)/4</f>
        <v>50.26548245743669</v>
      </c>
      <c r="H26" s="1" t="s">
        <v>8</v>
      </c>
    </row>
    <row r="27" spans="1:8" ht="15" x14ac:dyDescent="0.2">
      <c r="B27" s="3" t="s">
        <v>10</v>
      </c>
      <c r="C27" s="8">
        <v>490</v>
      </c>
      <c r="D27" s="1" t="s">
        <v>12</v>
      </c>
      <c r="F27" s="3" t="s">
        <v>36</v>
      </c>
      <c r="G27" s="10">
        <f>PI()*((C25+2*C26+2*C28))^2/4</f>
        <v>113.09733552923255</v>
      </c>
      <c r="H27" s="1" t="s">
        <v>8</v>
      </c>
    </row>
    <row r="28" spans="1:8" x14ac:dyDescent="0.2">
      <c r="B28" s="3" t="s">
        <v>34</v>
      </c>
      <c r="C28" s="8">
        <v>1.5</v>
      </c>
      <c r="D28" s="1" t="s">
        <v>5</v>
      </c>
      <c r="F28" s="3" t="s">
        <v>14</v>
      </c>
      <c r="G28" s="11">
        <f>((G25-G26)/144)*C27</f>
        <v>45.433102090977378</v>
      </c>
      <c r="H28" s="1" t="s">
        <v>13</v>
      </c>
    </row>
    <row r="29" spans="1:8" ht="15" x14ac:dyDescent="0.2">
      <c r="B29" s="3" t="s">
        <v>35</v>
      </c>
      <c r="C29" s="8">
        <v>150</v>
      </c>
      <c r="D29" s="1" t="s">
        <v>12</v>
      </c>
      <c r="F29" s="3" t="s">
        <v>33</v>
      </c>
      <c r="G29" s="11">
        <f>((G27-G25)/144)*C29</f>
        <v>51.541754472957543</v>
      </c>
      <c r="H29" s="1" t="s">
        <v>13</v>
      </c>
    </row>
    <row r="30" spans="1:8" x14ac:dyDescent="0.2">
      <c r="B30" s="3"/>
      <c r="C30" s="8"/>
      <c r="D30" s="1"/>
      <c r="F30" s="3"/>
      <c r="G30" s="11"/>
      <c r="H30" s="1"/>
    </row>
    <row r="31" spans="1:8" x14ac:dyDescent="0.2">
      <c r="A31" s="14" t="s">
        <v>26</v>
      </c>
    </row>
    <row r="32" spans="1:8" x14ac:dyDescent="0.2">
      <c r="B32" s="3" t="s">
        <v>16</v>
      </c>
      <c r="C32" s="8">
        <v>2</v>
      </c>
      <c r="D32" s="1" t="s">
        <v>5</v>
      </c>
      <c r="F32" s="3" t="s">
        <v>24</v>
      </c>
      <c r="G32" s="11">
        <f>(PI()*((C32/12)^2)/4)*C33*C34*C39/C38</f>
        <v>2.1380283336930535</v>
      </c>
      <c r="H32" s="1" t="s">
        <v>13</v>
      </c>
    </row>
    <row r="33" spans="1:8" x14ac:dyDescent="0.2">
      <c r="B33" s="3" t="s">
        <v>17</v>
      </c>
      <c r="C33" s="8">
        <v>1</v>
      </c>
      <c r="D33" s="1" t="s">
        <v>18</v>
      </c>
      <c r="F33" s="3" t="s">
        <v>28</v>
      </c>
      <c r="G33" s="11">
        <f>(PI()*((C35/12)^2)/4)*C36*C37*C39/C38</f>
        <v>0.8017606251348951</v>
      </c>
      <c r="H33" s="1" t="s">
        <v>13</v>
      </c>
    </row>
    <row r="34" spans="1:8" x14ac:dyDescent="0.2">
      <c r="B34" s="3" t="s">
        <v>21</v>
      </c>
      <c r="C34" s="12">
        <v>2</v>
      </c>
      <c r="D34" s="1"/>
      <c r="F34" s="3" t="s">
        <v>29</v>
      </c>
      <c r="G34" s="11">
        <f>(G32+G33)*C40</f>
        <v>0.58795779176558971</v>
      </c>
      <c r="H34" s="1" t="s">
        <v>13</v>
      </c>
    </row>
    <row r="35" spans="1:8" x14ac:dyDescent="0.2">
      <c r="B35" s="3" t="s">
        <v>19</v>
      </c>
      <c r="C35" s="8">
        <v>1</v>
      </c>
      <c r="D35" s="1" t="s">
        <v>5</v>
      </c>
    </row>
    <row r="36" spans="1:8" ht="13.5" thickBot="1" x14ac:dyDescent="0.25">
      <c r="B36" s="3" t="s">
        <v>20</v>
      </c>
      <c r="C36" s="8">
        <v>1.5</v>
      </c>
      <c r="D36" s="1" t="s">
        <v>18</v>
      </c>
    </row>
    <row r="37" spans="1:8" x14ac:dyDescent="0.2">
      <c r="B37" s="3" t="s">
        <v>22</v>
      </c>
      <c r="C37" s="12">
        <v>2</v>
      </c>
      <c r="D37" s="1"/>
      <c r="E37" s="15"/>
      <c r="F37" s="16"/>
      <c r="G37" s="16"/>
      <c r="H37" s="17"/>
    </row>
    <row r="38" spans="1:8" x14ac:dyDescent="0.2">
      <c r="B38" s="3" t="s">
        <v>31</v>
      </c>
      <c r="C38" s="26">
        <f>C18</f>
        <v>10</v>
      </c>
      <c r="D38" s="1" t="s">
        <v>18</v>
      </c>
      <c r="E38" s="18"/>
      <c r="F38" s="19" t="s">
        <v>37</v>
      </c>
      <c r="G38" s="24">
        <f>CEILING(G28+G29+G32+G33+G34,10)</f>
        <v>110</v>
      </c>
      <c r="H38" s="20" t="s">
        <v>57</v>
      </c>
    </row>
    <row r="39" spans="1:8" ht="15.75" thickBot="1" x14ac:dyDescent="0.25">
      <c r="B39" s="3" t="s">
        <v>27</v>
      </c>
      <c r="C39" s="8">
        <v>490</v>
      </c>
      <c r="D39" s="1" t="s">
        <v>12</v>
      </c>
      <c r="E39" s="21"/>
      <c r="F39" s="22"/>
      <c r="G39" s="22"/>
      <c r="H39" s="23"/>
    </row>
    <row r="40" spans="1:8" x14ac:dyDescent="0.2">
      <c r="B40" s="3" t="s">
        <v>23</v>
      </c>
      <c r="C40" s="13">
        <v>0.2</v>
      </c>
      <c r="D40" s="1"/>
    </row>
    <row r="43" spans="1:8" x14ac:dyDescent="0.2">
      <c r="A43" s="7" t="s">
        <v>62</v>
      </c>
    </row>
    <row r="44" spans="1:8" x14ac:dyDescent="0.2">
      <c r="B44" s="3" t="s">
        <v>38</v>
      </c>
      <c r="C44" s="9">
        <v>1.5</v>
      </c>
      <c r="D44" s="1" t="s">
        <v>13</v>
      </c>
      <c r="F44" s="3" t="s">
        <v>43</v>
      </c>
      <c r="G44" s="33">
        <f>(C44+C46)*C45</f>
        <v>198</v>
      </c>
      <c r="H44" s="1" t="s">
        <v>13</v>
      </c>
    </row>
    <row r="45" spans="1:8" x14ac:dyDescent="0.2">
      <c r="B45" s="3" t="s">
        <v>41</v>
      </c>
      <c r="C45" s="31">
        <v>12</v>
      </c>
      <c r="F45" s="3" t="s">
        <v>39</v>
      </c>
      <c r="G45" s="11">
        <f>C47/C48</f>
        <v>1.5</v>
      </c>
      <c r="H45" s="1" t="s">
        <v>13</v>
      </c>
    </row>
    <row r="46" spans="1:8" x14ac:dyDescent="0.2">
      <c r="B46" s="3" t="s">
        <v>42</v>
      </c>
      <c r="C46" s="9">
        <v>15</v>
      </c>
      <c r="D46" s="1" t="s">
        <v>13</v>
      </c>
      <c r="F46" s="3" t="s">
        <v>29</v>
      </c>
      <c r="G46" s="11">
        <f>(G44+G45)*C49</f>
        <v>49.875</v>
      </c>
      <c r="H46" s="1" t="s">
        <v>13</v>
      </c>
    </row>
    <row r="47" spans="1:8" ht="13.5" thickBot="1" x14ac:dyDescent="0.25">
      <c r="B47" s="3" t="s">
        <v>39</v>
      </c>
      <c r="C47" s="9">
        <v>15</v>
      </c>
      <c r="D47" s="1" t="s">
        <v>40</v>
      </c>
    </row>
    <row r="48" spans="1:8" x14ac:dyDescent="0.2">
      <c r="B48" s="3" t="s">
        <v>31</v>
      </c>
      <c r="C48" s="26">
        <f>C18</f>
        <v>10</v>
      </c>
      <c r="D48" s="1" t="s">
        <v>18</v>
      </c>
      <c r="E48" s="15"/>
      <c r="F48" s="16"/>
      <c r="G48" s="16"/>
      <c r="H48" s="17"/>
    </row>
    <row r="49" spans="1:8" x14ac:dyDescent="0.2">
      <c r="B49" s="3" t="s">
        <v>23</v>
      </c>
      <c r="C49" s="13">
        <v>0.25</v>
      </c>
      <c r="E49" s="18"/>
      <c r="F49" s="19" t="s">
        <v>51</v>
      </c>
      <c r="G49" s="32">
        <f>CEILING(G44+G45+G46,10)</f>
        <v>250</v>
      </c>
      <c r="H49" s="20" t="s">
        <v>13</v>
      </c>
    </row>
    <row r="50" spans="1:8" ht="13.5" thickBot="1" x14ac:dyDescent="0.25">
      <c r="E50" s="21"/>
      <c r="F50" s="22"/>
      <c r="G50" s="22"/>
      <c r="H50" s="23"/>
    </row>
    <row r="53" spans="1:8" x14ac:dyDescent="0.2">
      <c r="A53" s="7" t="s">
        <v>52</v>
      </c>
    </row>
    <row r="54" spans="1:8" x14ac:dyDescent="0.2">
      <c r="B54" s="3" t="s">
        <v>38</v>
      </c>
      <c r="C54" s="9">
        <v>1.5</v>
      </c>
      <c r="D54" s="1" t="s">
        <v>13</v>
      </c>
      <c r="F54" s="3" t="s">
        <v>43</v>
      </c>
      <c r="G54" s="11">
        <f>(C54+C56)*C55</f>
        <v>148.5</v>
      </c>
      <c r="H54" s="1" t="s">
        <v>13</v>
      </c>
    </row>
    <row r="55" spans="1:8" x14ac:dyDescent="0.2">
      <c r="B55" s="3" t="s">
        <v>41</v>
      </c>
      <c r="C55" s="12">
        <v>9</v>
      </c>
      <c r="F55" s="3" t="s">
        <v>29</v>
      </c>
      <c r="G55" s="11">
        <f>G54*C57</f>
        <v>14.850000000000001</v>
      </c>
      <c r="H55" s="1" t="s">
        <v>13</v>
      </c>
    </row>
    <row r="56" spans="1:8" ht="13.5" thickBot="1" x14ac:dyDescent="0.25">
      <c r="B56" s="3" t="s">
        <v>42</v>
      </c>
      <c r="C56" s="9">
        <v>15</v>
      </c>
      <c r="D56" s="1" t="s">
        <v>13</v>
      </c>
    </row>
    <row r="57" spans="1:8" x14ac:dyDescent="0.2">
      <c r="B57" s="3" t="s">
        <v>23</v>
      </c>
      <c r="C57" s="13">
        <v>0.1</v>
      </c>
      <c r="E57" s="15"/>
      <c r="F57" s="16"/>
      <c r="G57" s="16"/>
      <c r="H57" s="17"/>
    </row>
    <row r="58" spans="1:8" x14ac:dyDescent="0.2">
      <c r="E58" s="18"/>
      <c r="F58" s="19" t="s">
        <v>53</v>
      </c>
      <c r="G58" s="24">
        <f>CEILING(G54+G55,10)</f>
        <v>170</v>
      </c>
      <c r="H58" s="20" t="s">
        <v>13</v>
      </c>
    </row>
    <row r="59" spans="1:8" ht="13.5" thickBot="1" x14ac:dyDescent="0.25">
      <c r="E59" s="21"/>
      <c r="F59" s="22"/>
      <c r="G59" s="22"/>
      <c r="H59" s="23"/>
    </row>
    <row r="62" spans="1:8" x14ac:dyDescent="0.2">
      <c r="A62" s="7" t="s">
        <v>49</v>
      </c>
      <c r="H62" s="25" t="s">
        <v>44</v>
      </c>
    </row>
    <row r="82" spans="2:8" ht="16.5" thickBot="1" x14ac:dyDescent="0.3">
      <c r="B82" s="3" t="s">
        <v>58</v>
      </c>
      <c r="C82" s="8">
        <v>40</v>
      </c>
      <c r="D82" s="1" t="s">
        <v>45</v>
      </c>
    </row>
    <row r="83" spans="2:8" ht="14.25" x14ac:dyDescent="0.25">
      <c r="B83" s="3" t="s">
        <v>59</v>
      </c>
      <c r="C83" s="9">
        <v>2</v>
      </c>
      <c r="D83" s="1" t="s">
        <v>18</v>
      </c>
      <c r="E83" s="15"/>
      <c r="F83" s="16"/>
      <c r="G83" s="16"/>
      <c r="H83" s="17"/>
    </row>
    <row r="84" spans="2:8" x14ac:dyDescent="0.2">
      <c r="B84" s="3" t="s">
        <v>46</v>
      </c>
      <c r="C84" s="8">
        <v>300</v>
      </c>
      <c r="D84" s="1" t="s">
        <v>47</v>
      </c>
      <c r="E84" s="18"/>
      <c r="F84" s="19" t="s">
        <v>48</v>
      </c>
      <c r="G84" s="24">
        <f>MAX(C82*C83,C84/C85)</f>
        <v>80</v>
      </c>
      <c r="H84" s="20" t="s">
        <v>13</v>
      </c>
    </row>
    <row r="85" spans="2:8" ht="13.5" thickBot="1" x14ac:dyDescent="0.25">
      <c r="B85" s="3" t="s">
        <v>50</v>
      </c>
      <c r="C85" s="26">
        <f>C18</f>
        <v>10</v>
      </c>
      <c r="D85" s="1" t="s">
        <v>18</v>
      </c>
      <c r="E85" s="21"/>
      <c r="F85" s="22"/>
      <c r="G85" s="22"/>
      <c r="H85" s="23"/>
    </row>
  </sheetData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1" manualBreakCount="1">
    <brk id="51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Loads</vt:lpstr>
      <vt:lpstr>Loads!Print_Titles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Powell</dc:creator>
  <cp:lastModifiedBy>Mark Powell</cp:lastModifiedBy>
  <cp:lastPrinted>2022-11-30T15:52:22Z</cp:lastPrinted>
  <dcterms:created xsi:type="dcterms:W3CDTF">2015-06-05T18:17:20Z</dcterms:created>
  <dcterms:modified xsi:type="dcterms:W3CDTF">2023-07-07T16:50:10Z</dcterms:modified>
</cp:coreProperties>
</file>